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228"/>
  <workbookPr defaultThemeVersion="124226"/>
  <mc:AlternateContent xmlns:mc="http://schemas.openxmlformats.org/markup-compatibility/2006">
    <mc:Choice Requires="x15">
      <x15ac:absPath xmlns:x15ac="http://schemas.microsoft.com/office/spreadsheetml/2010/11/ac" url="X:\Abteilungen\Verwaltung und technische Dienste\Registratur\02 Finanzen\18_Vergaben\Vergaben 2026\2026_02_02_Regalierung MC60\Vergabeunterlagen\"/>
    </mc:Choice>
  </mc:AlternateContent>
  <xr:revisionPtr revIDLastSave="0" documentId="13_ncr:1_{FAC73CB3-A79C-4BFF-93B5-96E1447B9B1F}" xr6:coauthVersionLast="47" xr6:coauthVersionMax="47" xr10:uidLastSave="{00000000-0000-0000-0000-000000000000}"/>
  <bookViews>
    <workbookView xWindow="-108" yWindow="-108" windowWidth="30936" windowHeight="16776" xr2:uid="{00000000-000D-0000-FFFF-FFFF00000000}"/>
  </bookViews>
  <sheets>
    <sheet name="Regal" sheetId="6" r:id="rId1"/>
  </sheets>
  <calcPr calcId="191028"/>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10" i="6" l="1"/>
  <c r="E11" i="6"/>
  <c r="E12" i="6"/>
  <c r="E9" i="6"/>
  <c r="E15" i="6" l="1"/>
  <c r="E16" i="6" s="1"/>
  <c r="E17" i="6" s="1"/>
</calcChain>
</file>

<file path=xl/sharedStrings.xml><?xml version="1.0" encoding="utf-8"?>
<sst xmlns="http://schemas.openxmlformats.org/spreadsheetml/2006/main" count="27" uniqueCount="27">
  <si>
    <t>Pos</t>
  </si>
  <si>
    <t>Bezeichnung</t>
  </si>
  <si>
    <t>Einzelpreis (netto)</t>
  </si>
  <si>
    <t>optional Skonto (Skontofrist mind 14 Tage)**</t>
  </si>
  <si>
    <t>Menge</t>
  </si>
  <si>
    <t>Gesamtpreis Brutto</t>
  </si>
  <si>
    <t>Gesamtpreis Netto (Summe aller Einzelpositionen)</t>
  </si>
  <si>
    <t xml:space="preserve">MWSt.  19 % </t>
  </si>
  <si>
    <t>** Das Preisblatt ist so vorbereitet, dass ein Skonto unter Angabe einer Skontofrist und -höhe angegeben werden kann. Wird ein Skonto durch Eintragung in das Preisblatt gewährt, wird dieser bei der Berechnung des Wertungspreises berücksichtigt, vorausgesetzt dass eine Skontofrist von mindestens 14 Tagen eingeräumt wird.</t>
  </si>
  <si>
    <t>Preisblatt: Standregale Bibliotheksmagazin</t>
  </si>
  <si>
    <t>Wandseitige Regale, einseitig bedienbar, Tiefe ca. 30 cm</t>
  </si>
  <si>
    <t>Gesamtpreis (netto)</t>
  </si>
  <si>
    <t>Raumstehende Regale, beiseitig bedienbar, Tiefe ca. 60 cm</t>
  </si>
  <si>
    <t>01.1</t>
  </si>
  <si>
    <t>01.2</t>
  </si>
  <si>
    <t>01.3</t>
  </si>
  <si>
    <t>01.4</t>
  </si>
  <si>
    <t>Gleitbuchstütze, ca. 60x200x150 mm</t>
  </si>
  <si>
    <t>Gleitbuchstütze, ca. 60x280x240 mm</t>
  </si>
  <si>
    <t>01</t>
  </si>
  <si>
    <t>02</t>
  </si>
  <si>
    <t>02.1</t>
  </si>
  <si>
    <t>Standregale Bibliotheksmagazin</t>
  </si>
  <si>
    <t>Facharbeiterstunde</t>
  </si>
  <si>
    <t>EP</t>
  </si>
  <si>
    <t>Zusatzarbeiten / Mehraufwand</t>
  </si>
  <si>
    <t>Deutsche Akademie der Naturforscher Leopoldina e.V. 
2026_02_02_Standregale für Bibliotheksmagazin</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</si>
</sst>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8" formatCode="#,##0.00\ &quot;€&quot;;[Red]\-#,##0.00\ &quot;€&quot;"/>
  </numFmts>
  <fonts count="12" x14ac:knownFonts="1">
    <font>
      <sz val="11"/>
      <color theme="1"/>
      <name val="Calibri"/>
      <family val="2"/>
      <scheme val="minor"/>
    </font>
    <font>
      <sz val="9.5"/>
      <color theme="1"/>
      <name val="Calibri"/>
      <family val="2"/>
      <scheme val="minor"/>
    </font>
    <font>
      <b/>
      <sz val="12"/>
      <color theme="1"/>
      <name val="Calibri"/>
      <family val="2"/>
      <scheme val="minor"/>
    </font>
    <font>
      <sz val="10"/>
      <color theme="1"/>
      <name val="Calibri"/>
      <family val="2"/>
      <scheme val="minor"/>
    </font>
    <font>
      <sz val="11"/>
      <color rgb="FF9C6500"/>
      <name val="Calibri"/>
      <family val="2"/>
      <scheme val="minor"/>
    </font>
    <font>
      <sz val="11"/>
      <color theme="1"/>
      <name val="Calibri"/>
      <family val="2"/>
    </font>
    <font>
      <sz val="12"/>
      <name val="Calibri"/>
      <family val="2"/>
      <scheme val="minor"/>
    </font>
    <font>
      <b/>
      <sz val="16"/>
      <name val="Calibri"/>
      <family val="2"/>
      <scheme val="minor"/>
    </font>
    <font>
      <sz val="18"/>
      <color theme="1"/>
      <name val="Calibri"/>
      <family val="2"/>
      <scheme val="minor"/>
    </font>
    <font>
      <sz val="8"/>
      <name val="Calibri"/>
      <family val="2"/>
      <scheme val="minor"/>
    </font>
    <font>
      <b/>
      <sz val="11"/>
      <color theme="1"/>
      <name val="Calibri"/>
      <family val="2"/>
      <scheme val="minor"/>
    </font>
    <font>
      <b/>
      <sz val="11"/>
      <color theme="1"/>
      <name val="Calibri"/>
      <family val="2"/>
    </font>
  </fonts>
  <fills count="7">
    <fill>
      <patternFill patternType="none"/>
    </fill>
    <fill>
      <patternFill patternType="gray125"/>
    </fill>
    <fill>
      <patternFill patternType="solid">
        <fgColor rgb="FFFFFFFF"/>
        <bgColor indexed="64"/>
      </patternFill>
    </fill>
    <fill>
      <patternFill patternType="solid">
        <fgColor theme="0"/>
        <bgColor indexed="64"/>
      </patternFill>
    </fill>
    <fill>
      <patternFill patternType="solid">
        <fgColor rgb="FFFFEB9C"/>
      </patternFill>
    </fill>
    <fill>
      <patternFill patternType="solid">
        <fgColor theme="9" tint="0.39997558519241921"/>
        <bgColor indexed="64"/>
      </patternFill>
    </fill>
    <fill>
      <patternFill patternType="solid">
        <fgColor rgb="FFFFFF00"/>
        <bgColor indexed="64"/>
      </patternFill>
    </fill>
  </fills>
  <borders count="18">
    <border>
      <left/>
      <right/>
      <top/>
      <bottom/>
      <diagonal/>
    </border>
    <border>
      <left style="thin">
        <color indexed="64"/>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top/>
      <bottom style="medium">
        <color indexed="64"/>
      </bottom>
      <diagonal/>
    </border>
    <border>
      <left/>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double">
        <color indexed="64"/>
      </bottom>
      <diagonal/>
    </border>
    <border>
      <left style="thin">
        <color indexed="64"/>
      </left>
      <right style="thin">
        <color indexed="64"/>
      </right>
      <top style="medium">
        <color indexed="64"/>
      </top>
      <bottom style="double">
        <color indexed="64"/>
      </bottom>
      <diagonal/>
    </border>
    <border>
      <left style="thin">
        <color indexed="64"/>
      </left>
      <right style="medium">
        <color indexed="64"/>
      </right>
      <top style="medium">
        <color indexed="64"/>
      </top>
      <bottom style="double">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thin">
        <color indexed="64"/>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s>
  <cellStyleXfs count="2">
    <xf numFmtId="0" fontId="0" fillId="0" borderId="0"/>
    <xf numFmtId="0" fontId="4" fillId="4" borderId="0" applyNumberFormat="0" applyBorder="0" applyAlignment="0" applyProtection="0"/>
  </cellStyleXfs>
  <cellXfs count="63">
    <xf numFmtId="0" fontId="0" fillId="0" borderId="0" xfId="0"/>
    <xf numFmtId="0" fontId="3" fillId="0" borderId="0" xfId="0" applyFont="1"/>
    <xf numFmtId="0" fontId="3" fillId="0" borderId="0" xfId="0" applyFont="1" applyAlignment="1">
      <alignment vertical="center"/>
    </xf>
    <xf numFmtId="0" fontId="0" fillId="0" borderId="0" xfId="0" applyAlignment="1">
      <alignment vertical="top"/>
    </xf>
    <xf numFmtId="0" fontId="1" fillId="0" borderId="0" xfId="0" applyFont="1" applyAlignment="1">
      <alignment vertical="center"/>
    </xf>
    <xf numFmtId="0" fontId="0" fillId="0" borderId="0" xfId="0" applyAlignment="1">
      <alignment vertical="top" wrapText="1"/>
    </xf>
    <xf numFmtId="0" fontId="2" fillId="4" borderId="2" xfId="1" applyFont="1" applyBorder="1" applyAlignment="1">
      <alignment vertical="center" wrapText="1"/>
    </xf>
    <xf numFmtId="0" fontId="2" fillId="4" borderId="2" xfId="1" applyFont="1" applyBorder="1" applyAlignment="1">
      <alignment horizontal="center" vertical="center" wrapText="1"/>
    </xf>
    <xf numFmtId="49" fontId="5" fillId="2" borderId="1" xfId="0" applyNumberFormat="1" applyFont="1" applyFill="1" applyBorder="1" applyAlignment="1">
      <alignment horizontal="center" vertical="center"/>
    </xf>
    <xf numFmtId="0" fontId="2" fillId="0" borderId="0" xfId="0" applyFont="1" applyAlignment="1">
      <alignment wrapText="1"/>
    </xf>
    <xf numFmtId="0" fontId="6" fillId="5" borderId="8" xfId="0" applyFont="1" applyFill="1" applyBorder="1" applyAlignment="1">
      <alignment vertical="center"/>
    </xf>
    <xf numFmtId="0" fontId="6" fillId="5" borderId="9" xfId="0" applyFont="1" applyFill="1" applyBorder="1" applyAlignment="1">
      <alignment vertical="center"/>
    </xf>
    <xf numFmtId="0" fontId="6" fillId="5" borderId="10" xfId="0" applyFont="1" applyFill="1" applyBorder="1" applyAlignment="1">
      <alignment vertical="center"/>
    </xf>
    <xf numFmtId="0" fontId="7" fillId="5" borderId="3" xfId="0" applyFont="1" applyFill="1" applyBorder="1" applyAlignment="1">
      <alignment vertical="center"/>
    </xf>
    <xf numFmtId="0" fontId="7" fillId="5" borderId="4" xfId="0" applyFont="1" applyFill="1" applyBorder="1" applyAlignment="1">
      <alignment vertical="center"/>
    </xf>
    <xf numFmtId="0" fontId="7" fillId="5" borderId="5" xfId="0" applyFont="1" applyFill="1" applyBorder="1" applyAlignment="1">
      <alignment vertical="center"/>
    </xf>
    <xf numFmtId="0" fontId="7" fillId="5" borderId="11" xfId="0" applyFont="1" applyFill="1" applyBorder="1" applyAlignment="1">
      <alignment vertical="center"/>
    </xf>
    <xf numFmtId="0" fontId="7" fillId="5" borderId="12" xfId="0" applyFont="1" applyFill="1" applyBorder="1" applyAlignment="1">
      <alignment vertical="center"/>
    </xf>
    <xf numFmtId="0" fontId="7" fillId="5" borderId="13" xfId="0" applyFont="1" applyFill="1" applyBorder="1" applyAlignment="1">
      <alignment vertical="center"/>
    </xf>
    <xf numFmtId="8" fontId="0" fillId="6" borderId="1" xfId="0" applyNumberFormat="1" applyFill="1" applyBorder="1" applyAlignment="1">
      <alignment horizontal="center" vertical="center"/>
    </xf>
    <xf numFmtId="0" fontId="0" fillId="0" borderId="0" xfId="0" applyAlignment="1">
      <alignment horizontal="center" vertical="top"/>
    </xf>
    <xf numFmtId="0" fontId="0" fillId="0" borderId="0" xfId="0" applyAlignment="1">
      <alignment horizontal="center"/>
    </xf>
    <xf numFmtId="0" fontId="8" fillId="0" borderId="0" xfId="0" applyFont="1" applyAlignment="1">
      <alignment horizontal="center" vertical="top" wrapText="1"/>
    </xf>
    <xf numFmtId="0" fontId="2" fillId="0" borderId="0" xfId="0" applyFont="1" applyAlignment="1">
      <alignment horizontal="center" wrapText="1"/>
    </xf>
    <xf numFmtId="0" fontId="2" fillId="0" borderId="0" xfId="0" applyFont="1" applyAlignment="1">
      <alignment horizontal="center" vertical="center"/>
    </xf>
    <xf numFmtId="0" fontId="2" fillId="0" borderId="6" xfId="0" applyFont="1" applyBorder="1" applyAlignment="1">
      <alignment horizontal="center" vertical="center"/>
    </xf>
    <xf numFmtId="0" fontId="2" fillId="4" borderId="3" xfId="1" applyFont="1" applyBorder="1" applyAlignment="1">
      <alignment horizontal="center" vertical="center" wrapText="1"/>
    </xf>
    <xf numFmtId="0" fontId="5" fillId="2" borderId="1" xfId="0" applyFont="1" applyFill="1" applyBorder="1" applyAlignment="1">
      <alignment horizontal="center" vertical="center" wrapText="1"/>
    </xf>
    <xf numFmtId="0" fontId="7" fillId="5" borderId="4" xfId="0" applyFont="1" applyFill="1" applyBorder="1" applyAlignment="1">
      <alignment horizontal="center" vertical="center"/>
    </xf>
    <xf numFmtId="0" fontId="7" fillId="5" borderId="12" xfId="0" applyFont="1" applyFill="1" applyBorder="1" applyAlignment="1">
      <alignment horizontal="center" vertical="center"/>
    </xf>
    <xf numFmtId="0" fontId="6" fillId="5" borderId="9" xfId="0" applyFont="1" applyFill="1" applyBorder="1" applyAlignment="1">
      <alignment horizontal="center" vertical="center"/>
    </xf>
    <xf numFmtId="0" fontId="3" fillId="0" borderId="0" xfId="0" applyFont="1" applyAlignment="1">
      <alignment horizontal="center" vertical="center"/>
    </xf>
    <xf numFmtId="0" fontId="6" fillId="3" borderId="0" xfId="0" applyFont="1" applyFill="1" applyAlignment="1">
      <alignment vertical="center"/>
    </xf>
    <xf numFmtId="0" fontId="3" fillId="3" borderId="0" xfId="0" applyFont="1" applyFill="1"/>
    <xf numFmtId="0" fontId="0" fillId="0" borderId="6" xfId="0" applyBorder="1" applyAlignment="1">
      <alignment horizontal="center" vertical="top"/>
    </xf>
    <xf numFmtId="0" fontId="2" fillId="0" borderId="0" xfId="0" applyFont="1" applyAlignment="1">
      <alignment horizontal="left" vertical="center"/>
    </xf>
    <xf numFmtId="0" fontId="2" fillId="0" borderId="6" xfId="0" applyFont="1" applyBorder="1" applyAlignment="1">
      <alignment horizontal="left" vertical="center"/>
    </xf>
    <xf numFmtId="49" fontId="11" fillId="2" borderId="1" xfId="0" applyNumberFormat="1" applyFont="1" applyFill="1" applyBorder="1" applyAlignment="1">
      <alignment horizontal="center" vertical="center"/>
    </xf>
    <xf numFmtId="0" fontId="10" fillId="0" borderId="14" xfId="0" applyFont="1" applyBorder="1" applyAlignment="1">
      <alignment horizontal="left" vertical="center"/>
    </xf>
    <xf numFmtId="0" fontId="10" fillId="0" borderId="14" xfId="0" applyFont="1" applyBorder="1" applyAlignment="1">
      <alignment horizontal="center" vertical="center"/>
    </xf>
    <xf numFmtId="0" fontId="0" fillId="0" borderId="1" xfId="0" applyBorder="1" applyAlignment="1">
      <alignment vertical="center"/>
    </xf>
    <xf numFmtId="49" fontId="5" fillId="2" borderId="15" xfId="0" applyNumberFormat="1" applyFont="1" applyFill="1" applyBorder="1" applyAlignment="1">
      <alignment horizontal="center" vertical="center"/>
    </xf>
    <xf numFmtId="0" fontId="5" fillId="2" borderId="15" xfId="0" applyFont="1" applyFill="1" applyBorder="1" applyAlignment="1">
      <alignment horizontal="center" vertical="center" wrapText="1"/>
    </xf>
    <xf numFmtId="8" fontId="0" fillId="6" borderId="15" xfId="0" applyNumberFormat="1" applyFill="1" applyBorder="1" applyAlignment="1">
      <alignment horizontal="center" vertical="center"/>
    </xf>
    <xf numFmtId="0" fontId="0" fillId="0" borderId="15" xfId="0" applyBorder="1" applyAlignment="1">
      <alignment vertical="center"/>
    </xf>
    <xf numFmtId="0" fontId="5" fillId="2" borderId="9" xfId="0" applyFont="1" applyFill="1" applyBorder="1" applyAlignment="1">
      <alignment horizontal="center" vertical="center" wrapText="1"/>
    </xf>
    <xf numFmtId="8" fontId="7" fillId="5" borderId="5" xfId="0" applyNumberFormat="1" applyFont="1" applyFill="1" applyBorder="1" applyAlignment="1">
      <alignment vertical="center"/>
    </xf>
    <xf numFmtId="8" fontId="7" fillId="5" borderId="13" xfId="0" applyNumberFormat="1" applyFont="1" applyFill="1" applyBorder="1" applyAlignment="1">
      <alignment vertical="center"/>
    </xf>
    <xf numFmtId="8" fontId="10" fillId="6" borderId="17" xfId="0" applyNumberFormat="1" applyFont="1" applyFill="1" applyBorder="1" applyAlignment="1">
      <alignment horizontal="center" vertical="center"/>
    </xf>
    <xf numFmtId="49" fontId="11" fillId="2" borderId="14" xfId="0" applyNumberFormat="1" applyFont="1" applyFill="1" applyBorder="1" applyAlignment="1">
      <alignment horizontal="center" vertical="center"/>
    </xf>
    <xf numFmtId="0" fontId="5" fillId="2" borderId="14" xfId="0" applyFont="1" applyFill="1" applyBorder="1" applyAlignment="1">
      <alignment horizontal="center" vertical="center" wrapText="1"/>
    </xf>
    <xf numFmtId="49" fontId="5" fillId="2" borderId="16" xfId="0" applyNumberFormat="1" applyFont="1" applyFill="1" applyBorder="1" applyAlignment="1">
      <alignment horizontal="center" vertical="center"/>
    </xf>
    <xf numFmtId="0" fontId="0" fillId="0" borderId="9" xfId="0" applyBorder="1" applyAlignment="1">
      <alignment horizontal="left" vertical="center"/>
    </xf>
    <xf numFmtId="8" fontId="10" fillId="6" borderId="15" xfId="0" applyNumberFormat="1" applyFont="1" applyFill="1" applyBorder="1" applyAlignment="1">
      <alignment horizontal="center" vertical="center"/>
    </xf>
    <xf numFmtId="8" fontId="10" fillId="0" borderId="14" xfId="0" applyNumberFormat="1" applyFont="1" applyBorder="1" applyAlignment="1">
      <alignment horizontal="center" vertical="center"/>
    </xf>
    <xf numFmtId="0" fontId="3" fillId="0" borderId="0" xfId="0" applyFont="1" applyAlignment="1">
      <alignment vertical="top" wrapText="1"/>
    </xf>
    <xf numFmtId="0" fontId="3" fillId="0" borderId="0" xfId="0" applyFont="1" applyAlignment="1">
      <alignment vertical="top"/>
    </xf>
    <xf numFmtId="0" fontId="3" fillId="0" borderId="7" xfId="0" applyFont="1" applyBorder="1" applyAlignment="1">
      <alignment wrapText="1"/>
    </xf>
    <xf numFmtId="0" fontId="3" fillId="0" borderId="7" xfId="0" applyFont="1" applyBorder="1"/>
    <xf numFmtId="0" fontId="0" fillId="0" borderId="0" xfId="0" applyAlignment="1">
      <alignment vertical="top" wrapText="1"/>
    </xf>
    <xf numFmtId="0" fontId="0" fillId="0" borderId="0" xfId="0" applyAlignment="1">
      <alignment vertical="top"/>
    </xf>
    <xf numFmtId="0" fontId="8" fillId="0" borderId="0" xfId="0" applyFont="1" applyAlignment="1">
      <alignment horizontal="left" vertical="top" wrapText="1"/>
    </xf>
    <xf numFmtId="0" fontId="3" fillId="0" borderId="0" xfId="0" applyFont="1" applyAlignment="1">
      <alignment horizontal="left" vertical="center" wrapText="1"/>
    </xf>
  </cellXfs>
  <cellStyles count="2">
    <cellStyle name="Neutral" xfId="1" builtinId="28"/>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BB90CB-35A6-457C-B725-0D8231BCAB31}">
  <sheetPr>
    <pageSetUpPr fitToPage="1"/>
  </sheetPr>
  <dimension ref="A1:E22"/>
  <sheetViews>
    <sheetView tabSelected="1" zoomScale="80" zoomScaleNormal="80" zoomScalePageLayoutView="80" workbookViewId="0">
      <selection activeCell="N15" sqref="N15"/>
    </sheetView>
  </sheetViews>
  <sheetFormatPr baseColWidth="10" defaultColWidth="11.44140625" defaultRowHeight="14.4" x14ac:dyDescent="0.3"/>
  <cols>
    <col min="1" max="1" width="4.77734375" customWidth="1"/>
    <col min="2" max="2" width="68.21875" customWidth="1"/>
    <col min="3" max="3" width="13.77734375" style="21" customWidth="1"/>
    <col min="4" max="4" width="21.21875" customWidth="1"/>
    <col min="5" max="5" width="32.5546875" customWidth="1"/>
  </cols>
  <sheetData>
    <row r="1" spans="1:5" ht="48.75" customHeight="1" x14ac:dyDescent="0.3">
      <c r="A1" s="59" t="s">
        <v>26</v>
      </c>
      <c r="B1" s="60"/>
      <c r="C1" s="60"/>
      <c r="D1" s="60"/>
    </row>
    <row r="2" spans="1:5" ht="17.25" customHeight="1" x14ac:dyDescent="0.3">
      <c r="A2" s="5"/>
      <c r="B2" s="3"/>
      <c r="C2" s="20"/>
      <c r="D2" s="3"/>
      <c r="E2" s="3"/>
    </row>
    <row r="3" spans="1:5" ht="25.5" customHeight="1" x14ac:dyDescent="0.3">
      <c r="A3" s="61" t="s">
        <v>9</v>
      </c>
      <c r="B3" s="61"/>
      <c r="C3" s="22"/>
      <c r="D3" s="3"/>
      <c r="E3" s="3"/>
    </row>
    <row r="4" spans="1:5" ht="22.5" customHeight="1" x14ac:dyDescent="0.3">
      <c r="A4" s="9"/>
      <c r="B4" s="9"/>
      <c r="C4" s="23"/>
      <c r="D4" s="20"/>
      <c r="E4" s="20"/>
    </row>
    <row r="5" spans="1:5" s="1" customFormat="1" ht="21.6" customHeight="1" x14ac:dyDescent="0.3">
      <c r="A5" s="35"/>
      <c r="B5" s="35"/>
      <c r="C5" s="24"/>
      <c r="D5" s="20"/>
      <c r="E5" s="20"/>
    </row>
    <row r="6" spans="1:5" s="1" customFormat="1" ht="21.6" customHeight="1" thickBot="1" x14ac:dyDescent="0.35">
      <c r="A6" s="36"/>
      <c r="B6" s="36"/>
      <c r="C6" s="25"/>
      <c r="D6" s="34"/>
      <c r="E6" s="34"/>
    </row>
    <row r="7" spans="1:5" s="1" customFormat="1" ht="33.75" customHeight="1" thickBot="1" x14ac:dyDescent="0.35">
      <c r="A7" s="6" t="s">
        <v>0</v>
      </c>
      <c r="B7" s="6" t="s">
        <v>1</v>
      </c>
      <c r="C7" s="26" t="s">
        <v>4</v>
      </c>
      <c r="D7" s="7" t="s">
        <v>2</v>
      </c>
      <c r="E7" s="7" t="s">
        <v>11</v>
      </c>
    </row>
    <row r="8" spans="1:5" s="1" customFormat="1" ht="33.75" customHeight="1" x14ac:dyDescent="0.3">
      <c r="A8" s="37" t="s">
        <v>19</v>
      </c>
      <c r="B8" s="39" t="s">
        <v>22</v>
      </c>
      <c r="C8" s="38"/>
      <c r="D8" s="38"/>
      <c r="E8" s="38"/>
    </row>
    <row r="9" spans="1:5" s="1" customFormat="1" ht="30" customHeight="1" x14ac:dyDescent="0.3">
      <c r="A9" s="8" t="s">
        <v>13</v>
      </c>
      <c r="B9" s="40" t="s">
        <v>10</v>
      </c>
      <c r="C9" s="27">
        <v>74</v>
      </c>
      <c r="D9" s="19"/>
      <c r="E9" s="19">
        <f>SUM(C9*D9)</f>
        <v>0</v>
      </c>
    </row>
    <row r="10" spans="1:5" s="1" customFormat="1" ht="30" customHeight="1" x14ac:dyDescent="0.3">
      <c r="A10" s="8" t="s">
        <v>14</v>
      </c>
      <c r="B10" s="40" t="s">
        <v>12</v>
      </c>
      <c r="C10" s="27">
        <v>24</v>
      </c>
      <c r="D10" s="19"/>
      <c r="E10" s="19">
        <f t="shared" ref="E10:E12" si="0">SUM(C10*D10)</f>
        <v>0</v>
      </c>
    </row>
    <row r="11" spans="1:5" s="1" customFormat="1" ht="30" customHeight="1" x14ac:dyDescent="0.3">
      <c r="A11" s="8" t="s">
        <v>15</v>
      </c>
      <c r="B11" s="40" t="s">
        <v>17</v>
      </c>
      <c r="C11" s="27">
        <v>488</v>
      </c>
      <c r="D11" s="19"/>
      <c r="E11" s="19">
        <f t="shared" si="0"/>
        <v>0</v>
      </c>
    </row>
    <row r="12" spans="1:5" s="1" customFormat="1" ht="30" customHeight="1" thickBot="1" x14ac:dyDescent="0.35">
      <c r="A12" s="41" t="s">
        <v>16</v>
      </c>
      <c r="B12" s="44" t="s">
        <v>18</v>
      </c>
      <c r="C12" s="42">
        <v>244</v>
      </c>
      <c r="D12" s="43"/>
      <c r="E12" s="43">
        <f t="shared" si="0"/>
        <v>0</v>
      </c>
    </row>
    <row r="13" spans="1:5" s="1" customFormat="1" ht="30" customHeight="1" x14ac:dyDescent="0.3">
      <c r="A13" s="49" t="s">
        <v>20</v>
      </c>
      <c r="B13" s="39" t="s">
        <v>25</v>
      </c>
      <c r="C13" s="50"/>
      <c r="D13" s="54"/>
      <c r="E13" s="54"/>
    </row>
    <row r="14" spans="1:5" s="1" customFormat="1" ht="30" customHeight="1" thickBot="1" x14ac:dyDescent="0.35">
      <c r="A14" s="51" t="s">
        <v>21</v>
      </c>
      <c r="B14" s="52" t="s">
        <v>23</v>
      </c>
      <c r="C14" s="45">
        <v>1</v>
      </c>
      <c r="D14" s="48"/>
      <c r="E14" s="53" t="s">
        <v>24</v>
      </c>
    </row>
    <row r="15" spans="1:5" s="1" customFormat="1" ht="30" customHeight="1" thickBot="1" x14ac:dyDescent="0.35">
      <c r="A15" s="13"/>
      <c r="B15" s="14" t="s">
        <v>6</v>
      </c>
      <c r="C15" s="28"/>
      <c r="D15" s="15"/>
      <c r="E15" s="46">
        <f>SUM(E9:E12)</f>
        <v>0</v>
      </c>
    </row>
    <row r="16" spans="1:5" s="1" customFormat="1" ht="30" customHeight="1" thickBot="1" x14ac:dyDescent="0.35">
      <c r="A16" s="13"/>
      <c r="B16" s="14" t="s">
        <v>7</v>
      </c>
      <c r="C16" s="28"/>
      <c r="D16" s="15"/>
      <c r="E16" s="46">
        <f>SUM(E15/100)*19</f>
        <v>0</v>
      </c>
    </row>
    <row r="17" spans="1:5" s="1" customFormat="1" ht="30" customHeight="1" thickBot="1" x14ac:dyDescent="0.35">
      <c r="A17" s="16"/>
      <c r="B17" s="17" t="s">
        <v>5</v>
      </c>
      <c r="C17" s="29"/>
      <c r="D17" s="18"/>
      <c r="E17" s="47">
        <f>SUM(E15+E16)</f>
        <v>0</v>
      </c>
    </row>
    <row r="18" spans="1:5" s="1" customFormat="1" ht="30" customHeight="1" thickTop="1" thickBot="1" x14ac:dyDescent="0.35">
      <c r="A18" s="10"/>
      <c r="B18" s="11" t="s">
        <v>3</v>
      </c>
      <c r="C18" s="30"/>
      <c r="D18" s="12"/>
      <c r="E18" s="12"/>
    </row>
    <row r="19" spans="1:5" s="33" customFormat="1" ht="30" customHeight="1" x14ac:dyDescent="0.3">
      <c r="A19" s="57"/>
      <c r="B19" s="58"/>
      <c r="C19" s="58"/>
      <c r="D19" s="58"/>
      <c r="E19" s="32"/>
    </row>
    <row r="20" spans="1:5" s="1" customFormat="1" ht="60.45" customHeight="1" x14ac:dyDescent="0.3">
      <c r="A20" s="62" t="s">
        <v>8</v>
      </c>
      <c r="B20" s="62"/>
      <c r="C20" s="62"/>
      <c r="D20" s="62"/>
      <c r="E20" s="2"/>
    </row>
    <row r="21" spans="1:5" s="1" customFormat="1" ht="30" customHeight="1" x14ac:dyDescent="0.3">
      <c r="A21" s="2"/>
      <c r="B21" s="2"/>
      <c r="C21" s="31"/>
      <c r="D21" s="2"/>
      <c r="E21" s="2"/>
    </row>
    <row r="22" spans="1:5" s="1" customFormat="1" ht="82.2" customHeight="1" x14ac:dyDescent="0.3">
      <c r="A22" s="55"/>
      <c r="B22" s="56"/>
      <c r="C22" s="56"/>
      <c r="D22" s="56"/>
      <c r="E22" s="4"/>
    </row>
  </sheetData>
  <mergeCells count="5">
    <mergeCell ref="A22:D22"/>
    <mergeCell ref="A19:D19"/>
    <mergeCell ref="A1:D1"/>
    <mergeCell ref="A3:B3"/>
    <mergeCell ref="A20:D20"/>
  </mergeCells>
  <phoneticPr fontId="9" type="noConversion"/>
  <pageMargins left="0.31496062992125984" right="0.43307086614173229" top="0.35433070866141736" bottom="0.27559055118110237" header="0.31496062992125984" footer="0.31496062992125984"/>
  <pageSetup paperSize="8" scale="32" orientation="portrait" r:id="rId1"/>
  <headerFooter differentFirst="1" scaleWithDoc="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SharedWithUsers xmlns="b30080ca-2338-4f62-a0be-aefc443fd911">
      <UserInfo>
        <DisplayName>Schmidt, Katharina</DisplayName>
        <AccountId>77</AccountId>
        <AccountType/>
      </UserInfo>
      <UserInfo>
        <DisplayName>Rackow, Katrin</DisplayName>
        <AccountId>48</AccountId>
        <AccountType/>
      </UserInfo>
    </SharedWithUsers>
  </documentManagement>
</p:properties>
</file>

<file path=customXml/item2.xml><?xml version="1.0" encoding="utf-8"?>
<ct:contentTypeSchema xmlns:ct="http://schemas.microsoft.com/office/2006/metadata/contentType" xmlns:ma="http://schemas.microsoft.com/office/2006/metadata/properties/metaAttributes" ct:_="" ma:_="" ma:contentTypeName="Dokument" ma:contentTypeID="0x0101002FED84EEE464EB42B0DE0BD9D2EF3E92" ma:contentTypeVersion="4" ma:contentTypeDescription="Ein neues Dokument erstellen." ma:contentTypeScope="" ma:versionID="1f3fe18edc3c8d2573295498fc84def4">
  <xsd:schema xmlns:xsd="http://www.w3.org/2001/XMLSchema" xmlns:xs="http://www.w3.org/2001/XMLSchema" xmlns:p="http://schemas.microsoft.com/office/2006/metadata/properties" xmlns:ns2="b30080ca-2338-4f62-a0be-aefc443fd911" xmlns:ns3="924bfe03-f157-4152-b218-d446129846d1" targetNamespace="http://schemas.microsoft.com/office/2006/metadata/properties" ma:root="true" ma:fieldsID="bc2e861d9180f8820d66687563389d93" ns2:_="" ns3:_="">
    <xsd:import namespace="b30080ca-2338-4f62-a0be-aefc443fd911"/>
    <xsd:import namespace="924bfe03-f157-4152-b218-d446129846d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30080ca-2338-4f62-a0be-aefc443fd911" elementFormDefault="qualified">
    <xsd:import namespace="http://schemas.microsoft.com/office/2006/documentManagement/types"/>
    <xsd:import namespace="http://schemas.microsoft.com/office/infopath/2007/PartnerControls"/>
    <xsd:element name="SharedWithUsers" ma:index="8" nillable="true" ma:displayName="Freigegeben f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Freigegeben für - Details" ma:internalName="SharedWithDetails" ma:readOnly="true">
      <xsd:simpleType>
        <xsd:restriction base="dms:Note">
          <xsd:maxLength value="255"/>
        </xsd:restriction>
      </xsd:simpleType>
    </xsd:element>
  </xsd:schema>
  <xsd:schema xmlns:xsd="http://www.w3.org/2001/XMLSchema" xmlns:xs="http://www.w3.org/2001/XMLSchema" xmlns:dms="http://schemas.microsoft.com/office/2006/documentManagement/types" xmlns:pc="http://schemas.microsoft.com/office/infopath/2007/PartnerControls" targetNamespace="924bfe03-f157-4152-b218-d446129846d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8FB9C91F-9DC5-49C5-8D3D-EDEC0FF4D24F}">
  <ds:schemaRefs>
    <ds:schemaRef ds:uri="http://schemas.microsoft.com/office/2006/metadata/properties"/>
    <ds:schemaRef ds:uri="http://schemas.microsoft.com/office/infopath/2007/PartnerControls"/>
    <ds:schemaRef ds:uri="b30080ca-2338-4f62-a0be-aefc443fd911"/>
  </ds:schemaRefs>
</ds:datastoreItem>
</file>

<file path=customXml/itemProps2.xml><?xml version="1.0" encoding="utf-8"?>
<ds:datastoreItem xmlns:ds="http://schemas.openxmlformats.org/officeDocument/2006/customXml" ds:itemID="{E25F3238-1308-41CE-BABA-C504FA58EB87}">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b30080ca-2338-4f62-a0be-aefc443fd911"/>
    <ds:schemaRef ds:uri="924bfe03-f157-4152-b218-d446129846d1"/>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2F1EA285-DF2D-4D05-B673-50D145F31F3B}">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2" baseType="variant">
      <vt:variant>
        <vt:lpstr>Arbeitsblätter</vt:lpstr>
      </vt:variant>
      <vt:variant>
        <vt:i4>1</vt:i4>
      </vt:variant>
    </vt:vector>
  </HeadingPairs>
  <TitlesOfParts>
    <vt:vector size="1" baseType="lpstr">
      <vt:lpstr>Regal</vt:lpstr>
    </vt:vector>
  </TitlesOfParts>
  <Manager/>
  <Company>Deutsche Akademie der Naturforscher Leopoldina</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Hartung, Anke</dc:creator>
  <cp:keywords/>
  <dc:description/>
  <cp:lastModifiedBy>Kutscher, Thomas</cp:lastModifiedBy>
  <cp:revision/>
  <cp:lastPrinted>2023-05-09T09:15:32Z</cp:lastPrinted>
  <dcterms:created xsi:type="dcterms:W3CDTF">2015-08-18T09:26:31Z</dcterms:created>
  <dcterms:modified xsi:type="dcterms:W3CDTF">2026-08-19T13:08:15Z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0x0101002FED84EEE464EB42B0DE0BD9D2EF3E92</vt:lpwstr>
  </property>
</Properties>
</file>